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_FilterDatabase" localSheetId="0" hidden="1">Лист1!$A$8:$C$66</definedName>
  </definedNames>
  <calcPr calcId="124519"/>
</workbook>
</file>

<file path=xl/calcChain.xml><?xml version="1.0" encoding="utf-8"?>
<calcChain xmlns="http://schemas.openxmlformats.org/spreadsheetml/2006/main">
  <c r="C58" i="1"/>
  <c r="C47"/>
  <c r="C25"/>
  <c r="C14"/>
  <c r="C57"/>
  <c r="C70"/>
  <c r="C43"/>
  <c r="C42"/>
  <c r="C37"/>
  <c r="C36"/>
  <c r="C34"/>
</calcChain>
</file>

<file path=xl/sharedStrings.xml><?xml version="1.0" encoding="utf-8"?>
<sst xmlns="http://schemas.openxmlformats.org/spreadsheetml/2006/main" count="131" uniqueCount="126">
  <si>
    <t>Наименование показателя</t>
  </si>
  <si>
    <t>Код дохода по КД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</si>
  <si>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</si>
  <si>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</si>
  <si>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</si>
  <si>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</si>
  <si>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</si>
  <si>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</si>
  <si>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НАЛОГИ НА СОВОКУПНЫЙ ДОХОД</t>
  </si>
  <si>
    <t>000  1  05  00000  00  0000  000</t>
  </si>
  <si>
    <t>000  1  05  03000  01  0000  110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</si>
  <si>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</si>
  <si>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</si>
  <si>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</si>
  <si>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</si>
  <si>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</si>
  <si>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</si>
  <si>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</si>
  <si>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</si>
  <si>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</si>
  <si>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</si>
  <si>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</si>
  <si>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000  1  06  06013  10  0000  110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</si>
  <si>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</si>
  <si>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</si>
  <si>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</si>
  <si>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000  1  06  06023  10  0000  110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</si>
  <si>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</si>
  <si>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</si>
  <si>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</si>
  <si>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</si>
  <si>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</si>
  <si>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</si>
  <si>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</si>
  <si>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000  1  11  05030  00  0000  120</t>
  </si>
  <si>
    <t>000  1  11  05035  10  0000  120</t>
  </si>
  <si>
    <t>ДОХОДЫ ОТ ПРОДАЖИ МАТЕРИАЛЬНЫХ И НЕМАТЕРИАЛЬНЫХ АКТИВОВ</t>
  </si>
  <si>
    <t>000  1  14  00000  00  0000  000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</si>
  <si>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автономных учреждений)</t>
  </si>
  <si>
    <t>000  1  14  06000  00  0000  430</t>
  </si>
  <si>
    <t>000  1  14  06010  00  0000  430</t>
  </si>
  <si>
    <t>ПРОЧИЕ НЕНАЛОГОВЫЕ ДОХОДЫ</t>
  </si>
  <si>
    <t>000  1  17  00000  00  0000  000</t>
  </si>
  <si>
    <t>Прочие неналоговые доходы</t>
  </si>
  <si>
    <t>000  1  17  05000  00  0000  180</t>
  </si>
  <si>
    <t>Прочие неналоговые доходы бюджетов поселений</t>
  </si>
  <si>
    <t>000  1  17  05050  10  0000  180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</si>
  <si>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</si>
  <si>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</si>
  <si>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</si>
  <si>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</si>
  <si>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</si>
  <si>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</si>
  <si>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</si>
  <si>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</si>
  <si>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поселений на выравнивание бюджетной обеспеченности</t>
  </si>
  <si>
    <t>000  2  02  01001  10  0000  151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</si>
  <si>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</si>
  <si>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</si>
  <si>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</si>
  <si>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</si>
  <si>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</si>
  <si>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000  2  02  03015  10  0000  151</t>
  </si>
  <si>
    <t>Иные межбюджетные трансферты</t>
  </si>
  <si>
    <t>000  2  02  04000  00  0000  151</t>
  </si>
  <si>
    <t xml:space="preserve"> Доходы     от    продажи    земельных    участков,  государственная  собственность  на   которые   не        разграничена</t>
  </si>
  <si>
    <t xml:space="preserve"> Доходы    от    продажи    земельных    участков, государственная  собственность  на   которые   не   разграничена и  которые  расположены  в  границах поселений</t>
  </si>
  <si>
    <t>(тыс. руб.)</t>
  </si>
  <si>
    <t>И того доходов</t>
  </si>
  <si>
    <t>000  2  02  04999  00  0000  151</t>
  </si>
  <si>
    <t>000  2  02  04999  10  0000  151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</si>
  <si>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</si>
  <si>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  "бюдж</t>
  </si>
  <si>
    <t>Прочие межбюджетные трансферты,  передаваемы бюджетам</t>
  </si>
  <si>
    <t>Прочие межбюджетные трансферты,  передаваемы бюджетам поселений</t>
  </si>
  <si>
    <t>000  1  05  03010  01  0000  110</t>
  </si>
  <si>
    <t xml:space="preserve">Единый сельскохозяйственный налог                    </t>
  </si>
  <si>
    <t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</t>
  </si>
  <si>
    <t>000  1  14  06020  00  0000  430</t>
  </si>
  <si>
    <t>000  1  14  06013  10  0000  430</t>
  </si>
  <si>
    <t>Государственная пошлина</t>
  </si>
  <si>
    <t>000   1  08 00000  00  0000  000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</si>
  <si>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</si>
  <si>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000   1  08 04020  01  0000  110</t>
  </si>
  <si>
    <t>на 2014 год</t>
  </si>
  <si>
    <t>сумма</t>
  </si>
  <si>
    <t>Приложение  1</t>
  </si>
  <si>
    <t>Налог на доходы физических лиц с доходов,источником которых является налоговый агент, за исключением доходов,в отношении которых исчисление и уплата налога осуществляется  в соответствии со статьями 227,227.1 и 228 Налогового кодекса Россииской Федерации</t>
  </si>
  <si>
    <t>000  1  01  02010  01  0000  110</t>
  </si>
  <si>
    <t>Дотации бюджетам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</si>
  <si>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</si>
  <si>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000  2  02  01003  00  0000  151</t>
  </si>
  <si>
    <t>000  2  02  01003  10  0000  151</t>
  </si>
  <si>
    <t>000  1  11  05013  10  0000  120</t>
  </si>
  <si>
    <t>Доходы бюджета муниципального образования Новомихайловский сельсовет</t>
  </si>
  <si>
    <t>Доходы от продажи земельных участков, государственная собственность на которые разграничена(за исключением земельных участков муниципальных бюджетных и автономных учреждений)</t>
  </si>
  <si>
    <t>000  1  14  06025  10  0000  430</t>
  </si>
  <si>
    <t>ПРОЧИЕ БЕЗВОЗМЕЗДНЫЕ ПОСТУПЛЕНИЯ</t>
  </si>
  <si>
    <t>000  2  07  00000   00 0000  180</t>
  </si>
  <si>
    <t>Прочие безвозмездные поступления в бюджеты поселений</t>
  </si>
  <si>
    <t xml:space="preserve">000  2  07  00001   00 0000  180 </t>
  </si>
  <si>
    <t xml:space="preserve">000  2  07  05030   10 0000  180 </t>
  </si>
  <si>
    <t>000  1  09  00000  00  0000  000</t>
  </si>
  <si>
    <t>ЗАДОЛЖЕННОСТЬ И ПЕРЕРАСЧЕТЫ ПО ОТМЕНЕННЫМ НАЛОГАМ,СБОРАМ И ИНЫМ ОБЯЗАТЕЛЬНЫМ ПЛАТЕЖАМ</t>
  </si>
  <si>
    <t>Земельный налог (по обязательствам возникшим до 1 января 2006 года)мобилизируемый на территориях поселений</t>
  </si>
  <si>
    <t>000  1  09  04050  00 0000  110</t>
  </si>
  <si>
    <t>Земельный налог (по обязательствам возникшим до 1 января 2006 года)</t>
  </si>
  <si>
    <t xml:space="preserve">000  1  09  04053  10 0000  110 </t>
  </si>
  <si>
    <t>000  2  02  04012  00  0000  151</t>
  </si>
  <si>
    <t>000  2  02  04012  10  0000  151</t>
  </si>
  <si>
    <t>Межбюджетные трансферты, передаваемые  бюджетам  поселений  для компенсации дополнительных расходов, возникших в результате решений, принятых органами власти другого уровня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</si>
  <si>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</si>
  <si>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 xml:space="preserve">000  1  01  02030  01  0000  110  </t>
  </si>
  <si>
    <t>Межбюджетные трансферты, передаваемые  бюджетам 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</si>
  <si>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000  2  02  04053  00  0000  151 </t>
  </si>
  <si>
    <t>000  2  02  04053  10  0000  151</t>
  </si>
  <si>
    <t>Субсидии бюджетам субъектов Российской Федерации и муниципальных образований (межбюджетные субсидии)</t>
  </si>
  <si>
    <t>000  2  02  02000  00  0000  151</t>
  </si>
  <si>
    <t>Субсидии бюджетам для обеспечения земельных участков коммунальной инфраструктурой в целях жилищного строительства</t>
  </si>
  <si>
    <t>000  2  02  02080  00  0000  151</t>
  </si>
  <si>
    <t>000  2  02  02080  10  0000  151</t>
  </si>
  <si>
    <t>Прочие субсидии</t>
  </si>
  <si>
    <t>000  2  02  02999  00  0000  151</t>
  </si>
  <si>
    <t>Прочие субсидии бюджетам поселений</t>
  </si>
  <si>
    <t>000  2  02  02999  10  0000  151</t>
  </si>
  <si>
    <t>к пояснительной записке к решению Совета депутатов Новомихайловского сельсовета " О внесении изменений в  бюджет муниципального образования Новомихайловский сельсовет на 2014 год и на плановый период 2015и 2016годы" от 26.11.2014г № 44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</si>
</sst>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4" fontId="0" fillId="0" borderId="0" xfId="0" applyNumberFormat="1"/>
    <xf numFmtId="0" fontId="0" fillId="0" borderId="0" xfId="0" applyAlignment="1">
      <alignment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Fill="1" applyAlignment="1">
      <alignment wrapText="1"/>
    </xf>
    <xf numFmtId="49" fontId="0" fillId="0" borderId="0" xfId="0" applyNumberFormat="1" applyAlignment="1" applyProtection="1">
      <protection locked="0"/>
    </xf>
    <xf numFmtId="49" fontId="0" fillId="0" borderId="1" xfId="0" applyNumberFormat="1" applyFill="1" applyBorder="1" applyAlignment="1" applyProtection="1"/>
    <xf numFmtId="0" fontId="6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/>
    <xf numFmtId="0" fontId="2" fillId="0" borderId="0" xfId="0" applyFont="1"/>
    <xf numFmtId="0" fontId="2" fillId="0" borderId="0" xfId="0" applyFont="1" applyBorder="1" applyAlignment="1">
      <alignment horizontal="left"/>
    </xf>
    <xf numFmtId="0" fontId="0" fillId="0" borderId="0" xfId="0" applyFill="1"/>
    <xf numFmtId="49" fontId="0" fillId="0" borderId="0" xfId="0" applyNumberFormat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/>
    <xf numFmtId="49" fontId="0" fillId="0" borderId="1" xfId="0" applyNumberFormat="1" applyFill="1" applyBorder="1" applyAlignment="1" applyProtection="1">
      <alignment wrapText="1"/>
    </xf>
    <xf numFmtId="4" fontId="0" fillId="0" borderId="1" xfId="0" applyNumberFormat="1" applyFill="1" applyBorder="1" applyAlignment="1" applyProtection="1">
      <alignment wrapText="1"/>
      <protection locked="0"/>
    </xf>
    <xf numFmtId="164" fontId="1" fillId="0" borderId="1" xfId="0" applyNumberFormat="1" applyFont="1" applyFill="1" applyBorder="1" applyAlignment="1" applyProtection="1"/>
    <xf numFmtId="164" fontId="0" fillId="0" borderId="1" xfId="0" applyNumberFormat="1" applyFill="1" applyBorder="1" applyAlignment="1" applyProtection="1"/>
    <xf numFmtId="49" fontId="2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/>
    <xf numFmtId="0" fontId="4" fillId="0" borderId="1" xfId="0" applyFont="1" applyBorder="1" applyAlignment="1" applyProtection="1">
      <protection locked="0"/>
    </xf>
    <xf numFmtId="49" fontId="4" fillId="0" borderId="1" xfId="0" applyNumberFormat="1" applyFont="1" applyBorder="1" applyAlignment="1" applyProtection="1">
      <protection locked="0"/>
    </xf>
    <xf numFmtId="4" fontId="4" fillId="0" borderId="1" xfId="0" applyNumberFormat="1" applyFont="1" applyBorder="1"/>
    <xf numFmtId="0" fontId="4" fillId="0" borderId="0" xfId="0" applyFont="1"/>
    <xf numFmtId="49" fontId="0" fillId="0" borderId="1" xfId="0" applyNumberFormat="1" applyFill="1" applyBorder="1" applyAlignment="1" applyProtection="1">
      <alignment vertical="top"/>
    </xf>
    <xf numFmtId="0" fontId="2" fillId="0" borderId="0" xfId="0" applyFont="1" applyAlignment="1">
      <alignment wrapText="1"/>
    </xf>
    <xf numFmtId="49" fontId="0" fillId="0" borderId="1" xfId="0" applyNumberFormat="1" applyFont="1" applyFill="1" applyBorder="1" applyAlignment="1" applyProtection="1"/>
    <xf numFmtId="4" fontId="0" fillId="0" borderId="1" xfId="0" applyNumberFormat="1" applyFont="1" applyFill="1" applyBorder="1" applyAlignment="1" applyProtection="1"/>
    <xf numFmtId="0" fontId="0" fillId="0" borderId="0" xfId="0" applyFont="1" applyAlignment="1">
      <alignment wrapText="1"/>
    </xf>
    <xf numFmtId="0" fontId="7" fillId="0" borderId="1" xfId="0" applyFont="1" applyFill="1" applyBorder="1" applyAlignment="1" applyProtection="1">
      <alignment wrapText="1"/>
    </xf>
    <xf numFmtId="0" fontId="8" fillId="0" borderId="1" xfId="0" applyFont="1" applyFill="1" applyBorder="1" applyAlignment="1" applyProtection="1">
      <alignment wrapText="1"/>
    </xf>
    <xf numFmtId="0" fontId="8" fillId="0" borderId="1" xfId="0" applyFont="1" applyFill="1" applyBorder="1" applyAlignment="1" applyProtection="1"/>
    <xf numFmtId="0" fontId="9" fillId="0" borderId="1" xfId="0" applyFont="1" applyBorder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3"/>
  <sheetViews>
    <sheetView tabSelected="1" workbookViewId="0">
      <selection activeCell="A2" sqref="A2"/>
    </sheetView>
  </sheetViews>
  <sheetFormatPr defaultRowHeight="11.25"/>
  <cols>
    <col min="1" max="1" width="134.83203125" style="1" customWidth="1"/>
    <col min="2" max="2" width="29" style="2" customWidth="1"/>
    <col min="3" max="3" width="13" customWidth="1"/>
    <col min="4" max="4" width="10.1640625" bestFit="1" customWidth="1"/>
  </cols>
  <sheetData>
    <row r="1" spans="1:4" ht="24" customHeight="1">
      <c r="B1" s="2" t="s">
        <v>86</v>
      </c>
    </row>
    <row r="2" spans="1:4" ht="82.5" customHeight="1">
      <c r="B2" s="41" t="s">
        <v>125</v>
      </c>
      <c r="C2" s="42"/>
    </row>
    <row r="3" spans="1:4" ht="16.5" customHeight="1">
      <c r="B3" s="17"/>
      <c r="C3" s="4"/>
    </row>
    <row r="4" spans="1:4" ht="14.25" customHeight="1">
      <c r="A4" s="44" t="s">
        <v>94</v>
      </c>
      <c r="B4" s="44"/>
      <c r="C4" s="5"/>
    </row>
    <row r="5" spans="1:4" ht="20.25" customHeight="1">
      <c r="A5" s="44" t="s">
        <v>84</v>
      </c>
      <c r="B5" s="44"/>
      <c r="C5" s="6"/>
    </row>
    <row r="6" spans="1:4" ht="11.25" customHeight="1" thickBot="1">
      <c r="A6" s="6"/>
      <c r="B6" s="6"/>
      <c r="C6" s="7" t="s">
        <v>67</v>
      </c>
    </row>
    <row r="7" spans="1:4" ht="13.5" hidden="1" customHeight="1" thickBot="1">
      <c r="A7" s="45"/>
      <c r="B7" s="45"/>
      <c r="C7" s="7"/>
    </row>
    <row r="8" spans="1:4" s="4" customFormat="1" ht="18.75" customHeight="1" thickBot="1">
      <c r="A8" s="18" t="s">
        <v>0</v>
      </c>
      <c r="B8" s="19" t="s">
        <v>1</v>
      </c>
      <c r="C8" s="20" t="s">
        <v>85</v>
      </c>
      <c r="D8" s="9"/>
    </row>
    <row r="9" spans="1:4" s="4" customFormat="1" ht="14.25" customHeight="1">
      <c r="A9" s="37" t="s">
        <v>2</v>
      </c>
      <c r="B9" s="26" t="s">
        <v>3</v>
      </c>
      <c r="C9" s="27">
        <v>1136</v>
      </c>
    </row>
    <row r="10" spans="1:4" s="4" customFormat="1" ht="13.5" customHeight="1">
      <c r="A10" s="38" t="s">
        <v>4</v>
      </c>
      <c r="B10" s="11" t="s">
        <v>5</v>
      </c>
      <c r="C10" s="21">
        <v>404</v>
      </c>
    </row>
    <row r="11" spans="1:4" s="33" customFormat="1" ht="13.5" customHeight="1">
      <c r="A11" s="38" t="s">
        <v>6</v>
      </c>
      <c r="B11" s="34" t="s">
        <v>7</v>
      </c>
      <c r="C11" s="35">
        <v>404</v>
      </c>
      <c r="D11" s="36"/>
    </row>
    <row r="12" spans="1:4" s="4" customFormat="1" ht="27" customHeight="1">
      <c r="A12" s="38" t="s">
        <v>87</v>
      </c>
      <c r="B12" s="22" t="s">
        <v>88</v>
      </c>
      <c r="C12" s="23">
        <v>404</v>
      </c>
    </row>
    <row r="13" spans="1:4" s="4" customFormat="1" ht="27" customHeight="1">
      <c r="A13" s="38" t="s">
        <v>111</v>
      </c>
      <c r="B13" s="22" t="s">
        <v>112</v>
      </c>
      <c r="C13" s="23">
        <v>1</v>
      </c>
    </row>
    <row r="14" spans="1:4" ht="15" customHeight="1">
      <c r="A14" s="38" t="s">
        <v>8</v>
      </c>
      <c r="B14" s="11" t="s">
        <v>9</v>
      </c>
      <c r="C14" s="21">
        <f>SUM(C15)</f>
        <v>9</v>
      </c>
    </row>
    <row r="15" spans="1:4" ht="21" customHeight="1">
      <c r="A15" s="38" t="s">
        <v>76</v>
      </c>
      <c r="B15" s="11" t="s">
        <v>10</v>
      </c>
      <c r="C15" s="23">
        <v>9</v>
      </c>
    </row>
    <row r="16" spans="1:4" ht="18.75" customHeight="1">
      <c r="A16" s="38" t="s">
        <v>76</v>
      </c>
      <c r="B16" s="11" t="s">
        <v>75</v>
      </c>
      <c r="C16" s="23">
        <v>9</v>
      </c>
    </row>
    <row r="17" spans="1:4" ht="15.75" customHeight="1">
      <c r="A17" s="38" t="s">
        <v>11</v>
      </c>
      <c r="B17" s="11" t="s">
        <v>12</v>
      </c>
      <c r="C17" s="21">
        <v>323</v>
      </c>
    </row>
    <row r="18" spans="1:4" ht="12">
      <c r="A18" s="38" t="s">
        <v>13</v>
      </c>
      <c r="B18" s="11" t="s">
        <v>14</v>
      </c>
      <c r="C18" s="21">
        <v>50</v>
      </c>
    </row>
    <row r="19" spans="1:4" ht="24" customHeight="1">
      <c r="A19" s="38" t="s">
        <v>15</v>
      </c>
      <c r="B19" s="11" t="s">
        <v>16</v>
      </c>
      <c r="C19" s="23">
        <v>50</v>
      </c>
    </row>
    <row r="20" spans="1:4" ht="12">
      <c r="A20" s="38" t="s">
        <v>17</v>
      </c>
      <c r="B20" s="11" t="s">
        <v>18</v>
      </c>
      <c r="C20" s="21">
        <v>273</v>
      </c>
    </row>
    <row r="21" spans="1:4" ht="24">
      <c r="A21" s="38" t="s">
        <v>19</v>
      </c>
      <c r="B21" s="11" t="s">
        <v>20</v>
      </c>
      <c r="C21" s="21">
        <v>257</v>
      </c>
      <c r="D21" s="3"/>
    </row>
    <row r="22" spans="1:4" ht="24">
      <c r="A22" s="38" t="s">
        <v>21</v>
      </c>
      <c r="B22" s="11" t="s">
        <v>22</v>
      </c>
      <c r="C22" s="23">
        <v>257</v>
      </c>
    </row>
    <row r="23" spans="1:4" ht="24">
      <c r="A23" s="38" t="s">
        <v>23</v>
      </c>
      <c r="B23" s="11" t="s">
        <v>24</v>
      </c>
      <c r="C23" s="21">
        <v>16</v>
      </c>
    </row>
    <row r="24" spans="1:4" ht="21" customHeight="1">
      <c r="A24" s="38" t="s">
        <v>25</v>
      </c>
      <c r="B24" s="11" t="s">
        <v>26</v>
      </c>
      <c r="C24" s="23">
        <v>16</v>
      </c>
    </row>
    <row r="25" spans="1:4" ht="12">
      <c r="A25" s="39" t="s">
        <v>80</v>
      </c>
      <c r="B25" s="11" t="s">
        <v>81</v>
      </c>
      <c r="C25" s="24">
        <f>SUM(C26)</f>
        <v>0</v>
      </c>
    </row>
    <row r="26" spans="1:4" ht="25.5" customHeight="1">
      <c r="A26" s="38" t="s">
        <v>82</v>
      </c>
      <c r="B26" s="11" t="s">
        <v>83</v>
      </c>
      <c r="C26" s="25">
        <v>0</v>
      </c>
    </row>
    <row r="27" spans="1:4" ht="25.5" customHeight="1">
      <c r="A27" s="38" t="s">
        <v>103</v>
      </c>
      <c r="B27" s="11" t="s">
        <v>102</v>
      </c>
      <c r="C27" s="25">
        <v>366</v>
      </c>
    </row>
    <row r="28" spans="1:4" ht="25.5" customHeight="1">
      <c r="A28" s="38" t="s">
        <v>106</v>
      </c>
      <c r="B28" s="11" t="s">
        <v>105</v>
      </c>
      <c r="C28" s="25">
        <v>366</v>
      </c>
    </row>
    <row r="29" spans="1:4" ht="25.5" customHeight="1">
      <c r="A29" s="38" t="s">
        <v>104</v>
      </c>
      <c r="B29" s="11" t="s">
        <v>107</v>
      </c>
      <c r="C29" s="25">
        <v>366</v>
      </c>
    </row>
    <row r="30" spans="1:4" ht="21" customHeight="1">
      <c r="A30" s="38" t="s">
        <v>27</v>
      </c>
      <c r="B30" s="11" t="s">
        <v>28</v>
      </c>
      <c r="C30" s="21">
        <v>25</v>
      </c>
    </row>
    <row r="31" spans="1:4" ht="23.25" customHeight="1">
      <c r="A31" s="38" t="s">
        <v>29</v>
      </c>
      <c r="B31" s="11" t="s">
        <v>30</v>
      </c>
      <c r="C31" s="21">
        <v>25</v>
      </c>
    </row>
    <row r="32" spans="1:4" ht="22.5" customHeight="1">
      <c r="A32" s="38" t="s">
        <v>31</v>
      </c>
      <c r="B32" s="11" t="s">
        <v>32</v>
      </c>
      <c r="C32" s="21">
        <v>25</v>
      </c>
    </row>
    <row r="33" spans="1:4" ht="27.75" customHeight="1">
      <c r="A33" s="38" t="s">
        <v>33</v>
      </c>
      <c r="B33" s="11" t="s">
        <v>93</v>
      </c>
      <c r="C33" s="23">
        <v>25</v>
      </c>
    </row>
    <row r="34" spans="1:4" ht="23.25" customHeight="1">
      <c r="A34" s="38" t="s">
        <v>72</v>
      </c>
      <c r="B34" s="11" t="s">
        <v>34</v>
      </c>
      <c r="C34" s="21">
        <f>SUM(C35)</f>
        <v>0</v>
      </c>
    </row>
    <row r="35" spans="1:4" ht="23.25" customHeight="1">
      <c r="A35" s="38" t="s">
        <v>71</v>
      </c>
      <c r="B35" s="11" t="s">
        <v>35</v>
      </c>
      <c r="C35" s="23">
        <v>0</v>
      </c>
    </row>
    <row r="36" spans="1:4" ht="22.5" customHeight="1">
      <c r="A36" s="38" t="s">
        <v>36</v>
      </c>
      <c r="B36" s="11" t="s">
        <v>37</v>
      </c>
      <c r="C36" s="21">
        <f>SUM(C37)</f>
        <v>5</v>
      </c>
    </row>
    <row r="37" spans="1:4" ht="22.5" customHeight="1">
      <c r="A37" s="38" t="s">
        <v>38</v>
      </c>
      <c r="B37" s="11" t="s">
        <v>39</v>
      </c>
      <c r="C37" s="21">
        <f>SUM(C38)</f>
        <v>5</v>
      </c>
      <c r="D37" s="16"/>
    </row>
    <row r="38" spans="1:4" ht="16.5" customHeight="1">
      <c r="A38" s="38" t="s">
        <v>65</v>
      </c>
      <c r="B38" s="11" t="s">
        <v>40</v>
      </c>
      <c r="C38" s="21">
        <v>5</v>
      </c>
    </row>
    <row r="39" spans="1:4" ht="22.5" customHeight="1">
      <c r="A39" s="38" t="s">
        <v>66</v>
      </c>
      <c r="B39" s="11" t="s">
        <v>79</v>
      </c>
      <c r="C39" s="23">
        <v>5</v>
      </c>
    </row>
    <row r="40" spans="1:4" ht="24" customHeight="1">
      <c r="A40" s="38" t="s">
        <v>77</v>
      </c>
      <c r="B40" s="11" t="s">
        <v>78</v>
      </c>
      <c r="C40" s="23">
        <v>3</v>
      </c>
    </row>
    <row r="41" spans="1:4" ht="21.75" customHeight="1">
      <c r="A41" s="38" t="s">
        <v>95</v>
      </c>
      <c r="B41" s="11" t="s">
        <v>96</v>
      </c>
      <c r="C41" s="23">
        <v>3</v>
      </c>
    </row>
    <row r="42" spans="1:4" ht="16.5" hidden="1" customHeight="1">
      <c r="A42" s="38" t="s">
        <v>41</v>
      </c>
      <c r="B42" s="11" t="s">
        <v>42</v>
      </c>
      <c r="C42" s="21">
        <f>SUM(C43)</f>
        <v>0</v>
      </c>
    </row>
    <row r="43" spans="1:4" ht="19.5" hidden="1" customHeight="1">
      <c r="A43" s="38" t="s">
        <v>43</v>
      </c>
      <c r="B43" s="11" t="s">
        <v>44</v>
      </c>
      <c r="C43" s="21">
        <f>SUM(C44)</f>
        <v>0</v>
      </c>
    </row>
    <row r="44" spans="1:4" ht="18" hidden="1" customHeight="1">
      <c r="A44" s="38" t="s">
        <v>45</v>
      </c>
      <c r="B44" s="11" t="s">
        <v>46</v>
      </c>
      <c r="C44" s="23">
        <v>0</v>
      </c>
    </row>
    <row r="45" spans="1:4" ht="21.75" customHeight="1">
      <c r="A45" s="37" t="s">
        <v>47</v>
      </c>
      <c r="B45" s="26" t="s">
        <v>48</v>
      </c>
      <c r="C45" s="27">
        <v>4506.7</v>
      </c>
    </row>
    <row r="46" spans="1:4" ht="13.5" customHeight="1">
      <c r="A46" s="38" t="s">
        <v>49</v>
      </c>
      <c r="B46" s="11" t="s">
        <v>50</v>
      </c>
      <c r="C46" s="21">
        <v>4456.7</v>
      </c>
    </row>
    <row r="47" spans="1:4" ht="13.5" customHeight="1">
      <c r="A47" s="38" t="s">
        <v>51</v>
      </c>
      <c r="B47" s="11" t="s">
        <v>52</v>
      </c>
      <c r="C47" s="21">
        <f>C48+C50</f>
        <v>3335.7</v>
      </c>
    </row>
    <row r="48" spans="1:4" ht="13.5" customHeight="1">
      <c r="A48" s="38" t="s">
        <v>53</v>
      </c>
      <c r="B48" s="11" t="s">
        <v>54</v>
      </c>
      <c r="C48" s="21">
        <v>2712</v>
      </c>
    </row>
    <row r="49" spans="1:3" ht="16.5" customHeight="1">
      <c r="A49" s="38" t="s">
        <v>55</v>
      </c>
      <c r="B49" s="11" t="s">
        <v>56</v>
      </c>
      <c r="C49" s="23">
        <v>2712</v>
      </c>
    </row>
    <row r="50" spans="1:3" ht="16.5" customHeight="1">
      <c r="A50" s="38" t="s">
        <v>89</v>
      </c>
      <c r="B50" s="11" t="s">
        <v>91</v>
      </c>
      <c r="C50" s="23">
        <v>623.70000000000005</v>
      </c>
    </row>
    <row r="51" spans="1:3" ht="16.5" customHeight="1">
      <c r="A51" s="38" t="s">
        <v>90</v>
      </c>
      <c r="B51" s="11" t="s">
        <v>92</v>
      </c>
      <c r="C51" s="23">
        <v>623.70000000000005</v>
      </c>
    </row>
    <row r="52" spans="1:3" ht="16.5" customHeight="1">
      <c r="A52" s="38" t="s">
        <v>116</v>
      </c>
      <c r="B52" s="11" t="s">
        <v>117</v>
      </c>
      <c r="C52" s="23">
        <v>579.4</v>
      </c>
    </row>
    <row r="53" spans="1:3" ht="16.5" customHeight="1">
      <c r="A53" s="38" t="s">
        <v>118</v>
      </c>
      <c r="B53" s="11" t="s">
        <v>119</v>
      </c>
      <c r="C53" s="23">
        <v>203.4</v>
      </c>
    </row>
    <row r="54" spans="1:3" ht="16.5" customHeight="1">
      <c r="A54" s="38" t="s">
        <v>118</v>
      </c>
      <c r="B54" s="11" t="s">
        <v>120</v>
      </c>
      <c r="C54" s="23">
        <v>203.4</v>
      </c>
    </row>
    <row r="55" spans="1:3" ht="16.5" customHeight="1">
      <c r="A55" s="38" t="s">
        <v>121</v>
      </c>
      <c r="B55" s="11" t="s">
        <v>122</v>
      </c>
      <c r="C55" s="23">
        <v>378.6</v>
      </c>
    </row>
    <row r="56" spans="1:3" ht="16.5" customHeight="1">
      <c r="A56" s="38" t="s">
        <v>123</v>
      </c>
      <c r="B56" s="11" t="s">
        <v>124</v>
      </c>
      <c r="C56" s="23">
        <v>378.6</v>
      </c>
    </row>
    <row r="57" spans="1:3" ht="13.5" customHeight="1">
      <c r="A57" s="38" t="s">
        <v>57</v>
      </c>
      <c r="B57" s="11" t="s">
        <v>58</v>
      </c>
      <c r="C57" s="21">
        <f>SUM(C58)</f>
        <v>94</v>
      </c>
    </row>
    <row r="58" spans="1:3" ht="12" customHeight="1">
      <c r="A58" s="38" t="s">
        <v>59</v>
      </c>
      <c r="B58" s="11" t="s">
        <v>60</v>
      </c>
      <c r="C58" s="21">
        <f>SUM(C59)</f>
        <v>94</v>
      </c>
    </row>
    <row r="59" spans="1:3" ht="13.5" customHeight="1">
      <c r="A59" s="38" t="s">
        <v>61</v>
      </c>
      <c r="B59" s="11" t="s">
        <v>62</v>
      </c>
      <c r="C59" s="23">
        <v>94</v>
      </c>
    </row>
    <row r="60" spans="1:3" ht="14.25" customHeight="1">
      <c r="A60" s="38" t="s">
        <v>63</v>
      </c>
      <c r="B60" s="11" t="s">
        <v>64</v>
      </c>
      <c r="C60" s="21">
        <v>445</v>
      </c>
    </row>
    <row r="61" spans="1:3" ht="27.75" customHeight="1">
      <c r="A61" s="40" t="s">
        <v>110</v>
      </c>
      <c r="B61" s="32" t="s">
        <v>108</v>
      </c>
      <c r="C61" s="21">
        <v>50</v>
      </c>
    </row>
    <row r="62" spans="1:3" ht="26.25" customHeight="1">
      <c r="A62" s="40" t="s">
        <v>110</v>
      </c>
      <c r="B62" s="32" t="s">
        <v>109</v>
      </c>
      <c r="C62" s="21">
        <v>50</v>
      </c>
    </row>
    <row r="63" spans="1:3" ht="26.25" customHeight="1">
      <c r="A63" s="40" t="s">
        <v>113</v>
      </c>
      <c r="B63" s="32" t="s">
        <v>114</v>
      </c>
      <c r="C63" s="21">
        <v>50</v>
      </c>
    </row>
    <row r="64" spans="1:3" ht="26.25" customHeight="1">
      <c r="A64" s="40" t="s">
        <v>113</v>
      </c>
      <c r="B64" s="32" t="s">
        <v>115</v>
      </c>
      <c r="C64" s="21">
        <v>50</v>
      </c>
    </row>
    <row r="65" spans="1:3" ht="13.5" customHeight="1">
      <c r="A65" s="38" t="s">
        <v>73</v>
      </c>
      <c r="B65" s="11" t="s">
        <v>69</v>
      </c>
      <c r="C65" s="21">
        <v>345</v>
      </c>
    </row>
    <row r="66" spans="1:3" ht="13.5" customHeight="1">
      <c r="A66" s="38" t="s">
        <v>74</v>
      </c>
      <c r="B66" s="11" t="s">
        <v>70</v>
      </c>
      <c r="C66" s="23">
        <v>345</v>
      </c>
    </row>
    <row r="67" spans="1:3" ht="13.5" customHeight="1">
      <c r="A67" s="38" t="s">
        <v>97</v>
      </c>
      <c r="B67" s="11" t="s">
        <v>98</v>
      </c>
      <c r="C67" s="23">
        <v>50</v>
      </c>
    </row>
    <row r="68" spans="1:3" ht="13.5" customHeight="1">
      <c r="A68" s="38" t="s">
        <v>99</v>
      </c>
      <c r="B68" s="11" t="s">
        <v>100</v>
      </c>
      <c r="C68" s="23">
        <v>50</v>
      </c>
    </row>
    <row r="69" spans="1:3" ht="13.5" customHeight="1">
      <c r="A69" s="38" t="s">
        <v>99</v>
      </c>
      <c r="B69" s="11" t="s">
        <v>101</v>
      </c>
      <c r="C69" s="23">
        <v>50</v>
      </c>
    </row>
    <row r="70" spans="1:3" ht="13.5" customHeight="1">
      <c r="A70" s="28" t="s">
        <v>68</v>
      </c>
      <c r="B70" s="29"/>
      <c r="C70" s="30">
        <f>SUM(C45,C9)</f>
        <v>5642.7</v>
      </c>
    </row>
    <row r="71" spans="1:3" ht="13.5" customHeight="1">
      <c r="A71" s="8"/>
      <c r="B71" s="10"/>
    </row>
    <row r="72" spans="1:3" ht="13.5" customHeight="1">
      <c r="A72" s="12"/>
      <c r="B72" s="43"/>
      <c r="C72" s="43"/>
    </row>
    <row r="73" spans="1:3" ht="13.5" customHeight="1">
      <c r="A73" s="12"/>
      <c r="B73" s="43"/>
      <c r="C73" s="43"/>
    </row>
    <row r="74" spans="1:3" s="31" customFormat="1" ht="18.75" customHeight="1">
      <c r="A74" s="12"/>
      <c r="B74" s="43"/>
      <c r="C74" s="43"/>
    </row>
    <row r="75" spans="1:3" ht="15.75">
      <c r="A75" s="12"/>
      <c r="B75" s="13"/>
      <c r="C75" s="14"/>
    </row>
    <row r="76" spans="1:3" ht="15.75">
      <c r="A76" s="12"/>
      <c r="B76" s="12"/>
      <c r="C76" s="15"/>
    </row>
    <row r="77" spans="1:3" ht="15.75">
      <c r="A77" s="12"/>
      <c r="B77" s="43"/>
      <c r="C77" s="43"/>
    </row>
    <row r="78" spans="1:3">
      <c r="A78" s="8"/>
      <c r="B78" s="10"/>
    </row>
    <row r="79" spans="1:3">
      <c r="A79" s="8"/>
      <c r="B79" s="10"/>
    </row>
    <row r="80" spans="1:3">
      <c r="A80" s="8"/>
      <c r="B80" s="10"/>
    </row>
    <row r="81" spans="1:2">
      <c r="A81" s="8"/>
      <c r="B81" s="10"/>
    </row>
    <row r="82" spans="1:2">
      <c r="A82" s="8"/>
      <c r="B82" s="10"/>
    </row>
    <row r="83" spans="1:2">
      <c r="A83" s="8"/>
      <c r="B83" s="10"/>
    </row>
  </sheetData>
  <sheetProtection formatCells="0" formatColumns="0" formatRows="0" insertColumns="0" insertRows="0" insertHyperlinks="0" deleteColumns="0" deleteRows="0"/>
  <autoFilter ref="A8:C66"/>
  <mergeCells count="8">
    <mergeCell ref="B2:C2"/>
    <mergeCell ref="B73:C73"/>
    <mergeCell ref="B74:C74"/>
    <mergeCell ref="B77:C77"/>
    <mergeCell ref="A4:B4"/>
    <mergeCell ref="A5:B5"/>
    <mergeCell ref="A7:B7"/>
    <mergeCell ref="B72:C72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6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2014-12-01T03:45:00Z</cp:lastPrinted>
  <dcterms:created xsi:type="dcterms:W3CDTF">2009-02-17T04:37:40Z</dcterms:created>
  <dcterms:modified xsi:type="dcterms:W3CDTF">2014-12-01T03:45:04Z</dcterms:modified>
</cp:coreProperties>
</file>